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12\"/>
    </mc:Choice>
  </mc:AlternateContent>
  <xr:revisionPtr revIDLastSave="0" documentId="13_ncr:1_{71899BB3-8940-4940-97BD-2030DDEB3670}" xr6:coauthVersionLast="36" xr6:coauthVersionMax="36" xr10:uidLastSave="{00000000-0000-0000-0000-000000000000}"/>
  <bookViews>
    <workbookView xWindow="0" yWindow="0" windowWidth="21480" windowHeight="9435" xr2:uid="{BFFC5C89-E380-4F0A-A751-6A641675EA33}"/>
  </bookViews>
  <sheets>
    <sheet name="Compte" sheetId="1" r:id="rId1"/>
    <sheet name="Sources des produits" sheetId="2" r:id="rId2"/>
    <sheet name="Coût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  <c r="D3" i="3"/>
  <c r="C5" i="3"/>
  <c r="C3" i="3"/>
  <c r="B5" i="3"/>
  <c r="B3" i="3"/>
  <c r="D27" i="1"/>
  <c r="C27" i="1"/>
  <c r="B27" i="1"/>
  <c r="D24" i="1"/>
  <c r="C24" i="1"/>
  <c r="B24" i="1"/>
  <c r="D19" i="1"/>
  <c r="C19" i="1"/>
  <c r="B19" i="1"/>
  <c r="D9" i="1"/>
  <c r="C9" i="1"/>
  <c r="B9" i="1"/>
  <c r="D6" i="1"/>
  <c r="C6" i="1"/>
  <c r="B6" i="1"/>
</calcChain>
</file>

<file path=xl/sharedStrings.xml><?xml version="1.0" encoding="utf-8"?>
<sst xmlns="http://schemas.openxmlformats.org/spreadsheetml/2006/main" count="58" uniqueCount="41">
  <si>
    <t>Résultat</t>
  </si>
  <si>
    <t>PRODUITS</t>
  </si>
  <si>
    <t>Année N-2</t>
  </si>
  <si>
    <t>Année N-1</t>
  </si>
  <si>
    <t>Année N</t>
  </si>
  <si>
    <t>Dons privés</t>
  </si>
  <si>
    <t>Dons organismes privés</t>
  </si>
  <si>
    <t>Financements gouvernement</t>
  </si>
  <si>
    <t>Financements UE</t>
  </si>
  <si>
    <t>Subventions institutionnelles</t>
  </si>
  <si>
    <t>Ventes de marchandise</t>
  </si>
  <si>
    <t>Autres produits</t>
  </si>
  <si>
    <t>Produits exceptionnels</t>
  </si>
  <si>
    <t>Total produits</t>
  </si>
  <si>
    <t>CHARGES</t>
  </si>
  <si>
    <t>Publications</t>
  </si>
  <si>
    <t>Frais d'opération</t>
  </si>
  <si>
    <t>Administration</t>
  </si>
  <si>
    <t>Campagne publique</t>
  </si>
  <si>
    <t>Charges d'opération</t>
  </si>
  <si>
    <t>Coûts des programmes</t>
  </si>
  <si>
    <t>Achat produits alimentaires</t>
  </si>
  <si>
    <t>Achat médicaments</t>
  </si>
  <si>
    <t>Achat fournitures</t>
  </si>
  <si>
    <t>Achats locaux</t>
  </si>
  <si>
    <t>Salaires</t>
  </si>
  <si>
    <t>Charges  sociales</t>
  </si>
  <si>
    <t>Charges du personnel</t>
  </si>
  <si>
    <t>Impôts et assimilés</t>
  </si>
  <si>
    <t>Charges exceptionnelles</t>
  </si>
  <si>
    <t>Total charges</t>
  </si>
  <si>
    <r>
      <t xml:space="preserve">RESULTAT positif/ </t>
    </r>
    <r>
      <rPr>
        <b/>
        <sz val="11"/>
        <color rgb="FFFF0000"/>
        <rFont val="Century Gothic"/>
        <family val="2"/>
        <scheme val="minor"/>
      </rPr>
      <t>(négatif)</t>
    </r>
  </si>
  <si>
    <t>Sources des produits</t>
  </si>
  <si>
    <t>Évolution des produits principaux
par rapport à l'année précédente</t>
  </si>
  <si>
    <t>Évolution dans les parts de dons privés et dons publiques</t>
  </si>
  <si>
    <t>Coût de la campagne (dons privés)
par rapport aux produits</t>
  </si>
  <si>
    <t>Évolution des charges d'opération
par rapport à l'année précédente</t>
  </si>
  <si>
    <r>
      <t xml:space="preserve">Coût de la campagne
</t>
    </r>
    <r>
      <rPr>
        <sz val="9"/>
        <color theme="1"/>
        <rFont val="Century Gothic"/>
        <family val="2"/>
        <scheme val="minor"/>
      </rPr>
      <t>(hors traitement dons)</t>
    </r>
  </si>
  <si>
    <t>Montant des dons privés</t>
  </si>
  <si>
    <t>Montant produit pour 1€ investi</t>
  </si>
  <si>
    <t>Campagne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</si>
</sst>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0;\(0\)"/>
    <numFmt numFmtId="166" formatCode="\+0.0%;\-0.0%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4"/>
      <color theme="1"/>
      <name val="Century Gothic"/>
      <family val="2"/>
      <scheme val="minor"/>
    </font>
    <font>
      <b/>
      <sz val="11"/>
      <name val="Century Gothic"/>
      <family val="2"/>
      <scheme val="minor"/>
    </font>
    <font>
      <sz val="11"/>
      <color theme="0" tint="-0.499984740745262"/>
      <name val="Century Gothic"/>
      <family val="2"/>
      <scheme val="minor"/>
    </font>
    <font>
      <b/>
      <sz val="11"/>
      <color rgb="FFFF0000"/>
      <name val="Century Gothic"/>
      <family val="2"/>
      <scheme val="minor"/>
    </font>
    <font>
      <b/>
      <sz val="12"/>
      <color rgb="FF000000"/>
      <name val="Century Gothic"/>
      <family val="2"/>
      <scheme val="minor"/>
    </font>
    <font>
      <b/>
      <sz val="12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Up">
        <fgColor theme="6"/>
        <bgColor theme="6" tint="0.59999389629810485"/>
      </patternFill>
    </fill>
    <fill>
      <patternFill patternType="solid">
        <fgColor theme="5" tint="0.39997558519241921"/>
        <bgColor indexed="64"/>
      </patternFill>
    </fill>
    <fill>
      <patternFill patternType="lightUp">
        <fgColor theme="5"/>
        <bgColor theme="5" tint="0.399945066682943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theme="5"/>
      </patternFill>
    </fill>
    <fill>
      <patternFill patternType="solid">
        <fgColor theme="4"/>
        <bgColor theme="4" tint="0.59999389629810485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6"/>
        <bgColor theme="4" tint="0.5999938962981048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5999938962981048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4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theme="4" tint="0.5999938962981048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theme="4" tint="0.5999938962981048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0" xfId="0" applyFont="1" applyFill="1" applyBorder="1"/>
    <xf numFmtId="1" fontId="5" fillId="2" borderId="0" xfId="1" applyNumberFormat="1" applyFont="1" applyFill="1" applyBorder="1"/>
    <xf numFmtId="0" fontId="2" fillId="2" borderId="0" xfId="0" applyFont="1" applyFill="1" applyBorder="1"/>
    <xf numFmtId="1" fontId="2" fillId="2" borderId="0" xfId="1" applyNumberFormat="1" applyFont="1" applyFill="1" applyBorder="1"/>
    <xf numFmtId="0" fontId="4" fillId="3" borderId="0" xfId="0" applyFont="1" applyFill="1" applyBorder="1"/>
    <xf numFmtId="1" fontId="4" fillId="3" borderId="0" xfId="1" applyNumberFormat="1" applyFont="1" applyFill="1" applyBorder="1"/>
    <xf numFmtId="0" fontId="4" fillId="4" borderId="1" xfId="0" applyFont="1" applyFill="1" applyBorder="1"/>
    <xf numFmtId="164" fontId="4" fillId="4" borderId="1" xfId="1" applyNumberFormat="1" applyFont="1" applyFill="1" applyBorder="1" applyAlignment="1">
      <alignment horizontal="right"/>
    </xf>
    <xf numFmtId="0" fontId="5" fillId="4" borderId="0" xfId="0" applyFont="1" applyFill="1" applyBorder="1"/>
    <xf numFmtId="1" fontId="5" fillId="4" borderId="0" xfId="1" applyNumberFormat="1" applyFont="1" applyFill="1" applyBorder="1"/>
    <xf numFmtId="0" fontId="2" fillId="4" borderId="0" xfId="0" applyFont="1" applyFill="1" applyBorder="1"/>
    <xf numFmtId="1" fontId="2" fillId="4" borderId="0" xfId="1" applyNumberFormat="1" applyFont="1" applyFill="1" applyBorder="1"/>
    <xf numFmtId="0" fontId="2" fillId="5" borderId="0" xfId="0" applyFont="1" applyFill="1" applyBorder="1"/>
    <xf numFmtId="1" fontId="2" fillId="5" borderId="0" xfId="1" applyNumberFormat="1" applyFont="1" applyFill="1" applyBorder="1"/>
    <xf numFmtId="0" fontId="2" fillId="6" borderId="1" xfId="0" applyFont="1" applyFill="1" applyBorder="1"/>
    <xf numFmtId="2" fontId="2" fillId="6" borderId="1" xfId="1" applyNumberFormat="1" applyFont="1" applyFill="1" applyBorder="1"/>
    <xf numFmtId="165" fontId="0" fillId="0" borderId="0" xfId="0" applyNumberFormat="1"/>
    <xf numFmtId="0" fontId="7" fillId="0" borderId="0" xfId="0" applyFont="1" applyAlignment="1">
      <alignment horizontal="center" vertical="center" readingOrder="1"/>
    </xf>
    <xf numFmtId="0" fontId="2" fillId="8" borderId="0" xfId="0" applyFont="1" applyFill="1"/>
    <xf numFmtId="0" fontId="4" fillId="9" borderId="0" xfId="0" applyFont="1" applyFill="1"/>
    <xf numFmtId="166" fontId="4" fillId="9" borderId="0" xfId="0" applyNumberFormat="1" applyFont="1" applyFill="1"/>
    <xf numFmtId="0" fontId="4" fillId="10" borderId="0" xfId="0" applyFont="1" applyFill="1"/>
    <xf numFmtId="166" fontId="4" fillId="10" borderId="0" xfId="0" applyNumberFormat="1" applyFont="1" applyFill="1"/>
    <xf numFmtId="0" fontId="4" fillId="11" borderId="0" xfId="0" applyFont="1" applyFill="1"/>
    <xf numFmtId="166" fontId="4" fillId="11" borderId="0" xfId="0" applyNumberFormat="1" applyFont="1" applyFill="1"/>
    <xf numFmtId="0" fontId="8" fillId="0" borderId="0" xfId="0" applyFont="1" applyAlignment="1"/>
    <xf numFmtId="0" fontId="0" fillId="0" borderId="0" xfId="0" applyAlignment="1"/>
    <xf numFmtId="0" fontId="2" fillId="8" borderId="0" xfId="0" applyFont="1" applyFill="1" applyBorder="1"/>
    <xf numFmtId="0" fontId="2" fillId="13" borderId="0" xfId="0" applyFont="1" applyFill="1"/>
    <xf numFmtId="166" fontId="2" fillId="14" borderId="0" xfId="0" applyNumberFormat="1" applyFont="1" applyFill="1"/>
    <xf numFmtId="0" fontId="2" fillId="15" borderId="0" xfId="0" applyFont="1" applyFill="1"/>
    <xf numFmtId="166" fontId="2" fillId="16" borderId="0" xfId="0" applyNumberFormat="1" applyFont="1" applyFill="1"/>
    <xf numFmtId="0" fontId="2" fillId="17" borderId="0" xfId="0" applyFont="1" applyFill="1" applyBorder="1"/>
    <xf numFmtId="1" fontId="2" fillId="17" borderId="0" xfId="0" applyNumberFormat="1" applyFont="1" applyFill="1" applyBorder="1"/>
    <xf numFmtId="0" fontId="2" fillId="4" borderId="0" xfId="0" applyFont="1" applyFill="1"/>
    <xf numFmtId="166" fontId="2" fillId="18" borderId="0" xfId="0" applyNumberFormat="1" applyFont="1" applyFill="1"/>
    <xf numFmtId="0" fontId="2" fillId="19" borderId="0" xfId="0" applyFont="1" applyFill="1"/>
    <xf numFmtId="2" fontId="2" fillId="19" borderId="0" xfId="0" applyNumberFormat="1" applyFont="1" applyFill="1"/>
    <xf numFmtId="0" fontId="2" fillId="20" borderId="0" xfId="0" applyFont="1" applyFill="1"/>
    <xf numFmtId="166" fontId="2" fillId="21" borderId="0" xfId="0" applyNumberFormat="1" applyFont="1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readingOrder="1"/>
    </xf>
    <xf numFmtId="0" fontId="8" fillId="7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7" borderId="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/>
    </xf>
    <xf numFmtId="0" fontId="8" fillId="7" borderId="0" xfId="0" applyFont="1" applyFill="1" applyAlignment="1">
      <alignment horizontal="center" wrapText="1"/>
    </xf>
    <xf numFmtId="0" fontId="8" fillId="7" borderId="0" xfId="0" applyFont="1" applyFill="1" applyAlignment="1">
      <alignment horizontal="center"/>
    </xf>
    <xf numFmtId="0" fontId="2" fillId="12" borderId="0" xfId="0" applyFont="1" applyFill="1" applyBorder="1" applyAlignment="1">
      <alignment horizontal="left" vertical="center" wrapText="1"/>
    </xf>
    <xf numFmtId="1" fontId="2" fillId="12" borderId="0" xfId="0" applyNumberFormat="1" applyFont="1" applyFill="1" applyBorder="1" applyAlignment="1">
      <alignment horizontal="right" vertical="center"/>
    </xf>
    <xf numFmtId="0" fontId="2" fillId="12" borderId="0" xfId="0" applyFont="1" applyFill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raînée de condensation">
  <a:themeElements>
    <a:clrScheme name="Traînée de condensation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Traînée de condensation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raînée de condensation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8177-CA5C-4651-9DEE-E0BD809B272B}">
  <dimension ref="A1:D33"/>
  <sheetViews>
    <sheetView tabSelected="1" workbookViewId="0">
      <selection sqref="A1:D1"/>
    </sheetView>
  </sheetViews>
  <sheetFormatPr baseColWidth="10" defaultRowHeight="16.5" x14ac:dyDescent="0.3"/>
  <cols>
    <col min="1" max="1" width="36.75" customWidth="1"/>
    <col min="2" max="4" width="16.375" customWidth="1"/>
    <col min="5" max="5" width="14.25" customWidth="1"/>
    <col min="6" max="6" width="27.25" bestFit="1" customWidth="1"/>
    <col min="7" max="7" width="11" customWidth="1"/>
    <col min="8" max="8" width="11.25" customWidth="1"/>
  </cols>
  <sheetData>
    <row r="1" spans="1:4" ht="18.75" x14ac:dyDescent="0.3">
      <c r="A1" s="43" t="s">
        <v>0</v>
      </c>
      <c r="B1" s="43"/>
      <c r="C1" s="43"/>
      <c r="D1" s="43"/>
    </row>
    <row r="3" spans="1:4" x14ac:dyDescent="0.3">
      <c r="A3" s="1" t="s">
        <v>1</v>
      </c>
      <c r="B3" s="2" t="s">
        <v>2</v>
      </c>
      <c r="C3" s="2" t="s">
        <v>3</v>
      </c>
      <c r="D3" s="2" t="s">
        <v>4</v>
      </c>
    </row>
    <row r="4" spans="1:4" x14ac:dyDescent="0.3">
      <c r="A4" s="3" t="s">
        <v>5</v>
      </c>
      <c r="B4" s="4">
        <v>29512</v>
      </c>
      <c r="C4" s="4">
        <v>42512</v>
      </c>
      <c r="D4" s="4">
        <v>48916</v>
      </c>
    </row>
    <row r="5" spans="1:4" x14ac:dyDescent="0.3">
      <c r="A5" s="3" t="s">
        <v>6</v>
      </c>
      <c r="B5" s="4">
        <v>55272</v>
      </c>
      <c r="C5" s="4">
        <v>59272</v>
      </c>
      <c r="D5" s="4">
        <v>67827</v>
      </c>
    </row>
    <row r="6" spans="1:4" x14ac:dyDescent="0.3">
      <c r="A6" s="5" t="s">
        <v>5</v>
      </c>
      <c r="B6" s="6">
        <f>SUBTOTAL(9,B4:B5)</f>
        <v>84784</v>
      </c>
      <c r="C6" s="6">
        <f>SUBTOTAL(9,C4:C5)</f>
        <v>101784</v>
      </c>
      <c r="D6" s="6">
        <f>SUBTOTAL(9,D4:D5)</f>
        <v>116743</v>
      </c>
    </row>
    <row r="7" spans="1:4" x14ac:dyDescent="0.3">
      <c r="A7" s="3" t="s">
        <v>7</v>
      </c>
      <c r="B7" s="4">
        <v>76718</v>
      </c>
      <c r="C7" s="4">
        <v>57718</v>
      </c>
      <c r="D7" s="4">
        <v>50204</v>
      </c>
    </row>
    <row r="8" spans="1:4" x14ac:dyDescent="0.3">
      <c r="A8" s="3" t="s">
        <v>8</v>
      </c>
      <c r="B8" s="4">
        <v>6240</v>
      </c>
      <c r="C8" s="4">
        <v>6540</v>
      </c>
      <c r="D8" s="4">
        <v>4088</v>
      </c>
    </row>
    <row r="9" spans="1:4" x14ac:dyDescent="0.3">
      <c r="A9" s="5" t="s">
        <v>9</v>
      </c>
      <c r="B9" s="6">
        <f>SUBTOTAL(9,B7:B8)</f>
        <v>82958</v>
      </c>
      <c r="C9" s="6">
        <f>SUBTOTAL(9,C7:C8)</f>
        <v>64258</v>
      </c>
      <c r="D9" s="6">
        <f>SUBTOTAL(9,D7:D8)</f>
        <v>54292</v>
      </c>
    </row>
    <row r="10" spans="1:4" x14ac:dyDescent="0.3">
      <c r="A10" s="5" t="s">
        <v>10</v>
      </c>
      <c r="B10" s="6">
        <v>49713</v>
      </c>
      <c r="C10" s="6">
        <v>54713</v>
      </c>
      <c r="D10" s="6">
        <v>65376</v>
      </c>
    </row>
    <row r="11" spans="1:4" x14ac:dyDescent="0.3">
      <c r="A11" s="5" t="s">
        <v>11</v>
      </c>
      <c r="B11" s="6">
        <v>9721</v>
      </c>
      <c r="C11" s="6">
        <v>9953</v>
      </c>
      <c r="D11" s="6">
        <v>12793</v>
      </c>
    </row>
    <row r="12" spans="1:4" x14ac:dyDescent="0.3">
      <c r="A12" s="5" t="s">
        <v>12</v>
      </c>
      <c r="B12" s="6">
        <v>2148</v>
      </c>
      <c r="C12" s="6">
        <v>4545</v>
      </c>
      <c r="D12" s="6">
        <v>5853</v>
      </c>
    </row>
    <row r="13" spans="1:4" x14ac:dyDescent="0.3">
      <c r="A13" s="7" t="s">
        <v>13</v>
      </c>
      <c r="B13" s="8"/>
      <c r="C13" s="8"/>
      <c r="D13" s="8"/>
    </row>
    <row r="14" spans="1:4" x14ac:dyDescent="0.3">
      <c r="A14" s="9" t="s">
        <v>14</v>
      </c>
      <c r="B14" s="10" t="s">
        <v>2</v>
      </c>
      <c r="C14" s="10" t="s">
        <v>3</v>
      </c>
      <c r="D14" s="10" t="s">
        <v>4</v>
      </c>
    </row>
    <row r="15" spans="1:4" x14ac:dyDescent="0.3">
      <c r="A15" s="11" t="s">
        <v>15</v>
      </c>
      <c r="B15" s="12">
        <v>2535</v>
      </c>
      <c r="C15" s="12">
        <v>2003</v>
      </c>
      <c r="D15" s="12">
        <v>2142</v>
      </c>
    </row>
    <row r="16" spans="1:4" x14ac:dyDescent="0.3">
      <c r="A16" s="11" t="s">
        <v>16</v>
      </c>
      <c r="B16" s="12">
        <v>7825</v>
      </c>
      <c r="C16" s="12">
        <v>5579</v>
      </c>
      <c r="D16" s="12">
        <v>6362</v>
      </c>
    </row>
    <row r="17" spans="1:4" x14ac:dyDescent="0.3">
      <c r="A17" s="11" t="s">
        <v>17</v>
      </c>
      <c r="B17" s="12">
        <v>3684</v>
      </c>
      <c r="C17" s="12">
        <v>3084</v>
      </c>
      <c r="D17" s="12">
        <v>3284</v>
      </c>
    </row>
    <row r="18" spans="1:4" x14ac:dyDescent="0.3">
      <c r="A18" s="11" t="s">
        <v>18</v>
      </c>
      <c r="B18" s="12">
        <v>10084</v>
      </c>
      <c r="C18" s="12">
        <v>9184</v>
      </c>
      <c r="D18" s="12">
        <v>9686</v>
      </c>
    </row>
    <row r="19" spans="1:4" x14ac:dyDescent="0.3">
      <c r="A19" s="13" t="s">
        <v>19</v>
      </c>
      <c r="B19" s="14">
        <f>SUBTOTAL(9,B15:B18)</f>
        <v>24128</v>
      </c>
      <c r="C19" s="14">
        <f>SUBTOTAL(9,C15:C18)</f>
        <v>19850</v>
      </c>
      <c r="D19" s="14">
        <f>SUBTOTAL(9,D15:D18)</f>
        <v>21474</v>
      </c>
    </row>
    <row r="20" spans="1:4" x14ac:dyDescent="0.3">
      <c r="A20" s="13" t="s">
        <v>20</v>
      </c>
      <c r="B20" s="14">
        <v>108215</v>
      </c>
      <c r="C20" s="14">
        <v>108538</v>
      </c>
      <c r="D20" s="14">
        <v>129543</v>
      </c>
    </row>
    <row r="21" spans="1:4" x14ac:dyDescent="0.3">
      <c r="A21" s="11" t="s">
        <v>21</v>
      </c>
      <c r="B21" s="12">
        <v>11425</v>
      </c>
      <c r="C21" s="12">
        <v>10974</v>
      </c>
      <c r="D21" s="12">
        <v>15673</v>
      </c>
    </row>
    <row r="22" spans="1:4" x14ac:dyDescent="0.3">
      <c r="A22" s="11" t="s">
        <v>22</v>
      </c>
      <c r="B22" s="12">
        <v>15828</v>
      </c>
      <c r="C22" s="12">
        <v>18582</v>
      </c>
      <c r="D22" s="12">
        <v>23078</v>
      </c>
    </row>
    <row r="23" spans="1:4" x14ac:dyDescent="0.3">
      <c r="A23" s="11" t="s">
        <v>23</v>
      </c>
      <c r="B23" s="12">
        <v>45268</v>
      </c>
      <c r="C23" s="12">
        <v>46561</v>
      </c>
      <c r="D23" s="12">
        <v>33685</v>
      </c>
    </row>
    <row r="24" spans="1:4" x14ac:dyDescent="0.3">
      <c r="A24" s="13" t="s">
        <v>24</v>
      </c>
      <c r="B24" s="14">
        <f>SUBTOTAL(9,B21:B23)</f>
        <v>72521</v>
      </c>
      <c r="C24" s="14">
        <f>SUBTOTAL(9,C21:C23)</f>
        <v>76117</v>
      </c>
      <c r="D24" s="14">
        <f>SUBTOTAL(9,D21:D23)</f>
        <v>72436</v>
      </c>
    </row>
    <row r="25" spans="1:4" x14ac:dyDescent="0.3">
      <c r="A25" s="11" t="s">
        <v>25</v>
      </c>
      <c r="B25" s="12">
        <v>17426</v>
      </c>
      <c r="C25" s="12">
        <v>17522</v>
      </c>
      <c r="D25" s="12">
        <v>17908</v>
      </c>
    </row>
    <row r="26" spans="1:4" x14ac:dyDescent="0.3">
      <c r="A26" s="11" t="s">
        <v>26</v>
      </c>
      <c r="B26" s="12">
        <v>8933</v>
      </c>
      <c r="C26" s="12">
        <v>8933</v>
      </c>
      <c r="D26" s="12">
        <v>9657</v>
      </c>
    </row>
    <row r="27" spans="1:4" x14ac:dyDescent="0.3">
      <c r="A27" s="13" t="s">
        <v>27</v>
      </c>
      <c r="B27" s="14">
        <f>SUBTOTAL(9,B25:B26)</f>
        <v>26359</v>
      </c>
      <c r="C27" s="14">
        <f>SUBTOTAL(9,C25:C26)</f>
        <v>26455</v>
      </c>
      <c r="D27" s="14">
        <f>SUBTOTAL(9,D25:D26)</f>
        <v>27565</v>
      </c>
    </row>
    <row r="28" spans="1:4" x14ac:dyDescent="0.3">
      <c r="A28" s="13" t="s">
        <v>28</v>
      </c>
      <c r="B28" s="14">
        <v>8</v>
      </c>
      <c r="C28" s="14">
        <v>181</v>
      </c>
      <c r="D28" s="14">
        <v>202</v>
      </c>
    </row>
    <row r="29" spans="1:4" x14ac:dyDescent="0.3">
      <c r="A29" s="13" t="s">
        <v>29</v>
      </c>
      <c r="B29" s="14">
        <v>1301</v>
      </c>
      <c r="C29" s="14">
        <v>1301</v>
      </c>
      <c r="D29" s="14">
        <v>1413</v>
      </c>
    </row>
    <row r="30" spans="1:4" x14ac:dyDescent="0.3">
      <c r="A30" s="15" t="s">
        <v>30</v>
      </c>
      <c r="B30" s="16"/>
      <c r="C30" s="16"/>
      <c r="D30" s="16"/>
    </row>
    <row r="31" spans="1:4" x14ac:dyDescent="0.3">
      <c r="A31" s="17" t="s">
        <v>31</v>
      </c>
      <c r="B31" s="18"/>
      <c r="C31" s="18"/>
      <c r="D31" s="18"/>
    </row>
    <row r="33" spans="4:4" x14ac:dyDescent="0.3">
      <c r="D33" s="19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3639-31EA-40E1-93F0-08B5ADB8EA8F}">
  <dimension ref="A1:J23"/>
  <sheetViews>
    <sheetView workbookViewId="0">
      <selection sqref="A1:F1"/>
    </sheetView>
  </sheetViews>
  <sheetFormatPr baseColWidth="10" defaultRowHeight="16.5" x14ac:dyDescent="0.3"/>
  <cols>
    <col min="6" max="7" width="12.5" customWidth="1"/>
    <col min="8" max="8" width="30.75" customWidth="1"/>
    <col min="9" max="9" width="12.5" customWidth="1"/>
  </cols>
  <sheetData>
    <row r="1" spans="1:10" ht="34.5" customHeight="1" x14ac:dyDescent="0.3">
      <c r="A1" s="44" t="s">
        <v>32</v>
      </c>
      <c r="B1" s="44"/>
      <c r="C1" s="44"/>
      <c r="D1" s="44"/>
      <c r="E1" s="44"/>
      <c r="F1" s="44"/>
      <c r="G1" s="20"/>
      <c r="H1" s="45" t="s">
        <v>33</v>
      </c>
      <c r="I1" s="46"/>
      <c r="J1" s="46"/>
    </row>
    <row r="2" spans="1:10" x14ac:dyDescent="0.3">
      <c r="H2" s="21"/>
      <c r="I2" s="21" t="s">
        <v>3</v>
      </c>
      <c r="J2" s="21" t="s">
        <v>4</v>
      </c>
    </row>
    <row r="3" spans="1:10" x14ac:dyDescent="0.3">
      <c r="H3" s="22" t="s">
        <v>5</v>
      </c>
      <c r="I3" s="23"/>
      <c r="J3" s="23"/>
    </row>
    <row r="4" spans="1:10" x14ac:dyDescent="0.3">
      <c r="H4" s="24" t="s">
        <v>9</v>
      </c>
      <c r="I4" s="25"/>
      <c r="J4" s="25"/>
    </row>
    <row r="5" spans="1:10" x14ac:dyDescent="0.3">
      <c r="H5" s="26" t="s">
        <v>10</v>
      </c>
      <c r="I5" s="27"/>
      <c r="J5" s="27"/>
    </row>
    <row r="22" spans="1:9" x14ac:dyDescent="0.3">
      <c r="A22" s="47" t="s">
        <v>34</v>
      </c>
      <c r="B22" s="47"/>
      <c r="C22" s="47"/>
      <c r="D22" s="47"/>
      <c r="E22" s="47"/>
      <c r="F22" s="47"/>
      <c r="G22" s="47"/>
      <c r="H22" s="47"/>
      <c r="I22" s="28"/>
    </row>
    <row r="23" spans="1:9" x14ac:dyDescent="0.3">
      <c r="B23" s="29"/>
      <c r="C23" s="29"/>
      <c r="D23" s="29"/>
      <c r="E23" s="29"/>
      <c r="F23" s="29"/>
      <c r="G23" s="29"/>
    </row>
  </sheetData>
  <mergeCells count="3">
    <mergeCell ref="A1:F1"/>
    <mergeCell ref="H1:J1"/>
    <mergeCell ref="A22:H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EC3D-07D9-4446-8998-C3C824348ADC}">
  <dimension ref="A1:H6"/>
  <sheetViews>
    <sheetView workbookViewId="0">
      <selection sqref="A1:D1"/>
    </sheetView>
  </sheetViews>
  <sheetFormatPr baseColWidth="10" defaultRowHeight="16.5" x14ac:dyDescent="0.3"/>
  <cols>
    <col min="1" max="1" width="33.25" customWidth="1"/>
    <col min="2" max="2" width="11.875" customWidth="1"/>
    <col min="3" max="5" width="11.75" customWidth="1"/>
    <col min="6" max="6" width="31.625" customWidth="1"/>
    <col min="7" max="8" width="11.75" customWidth="1"/>
  </cols>
  <sheetData>
    <row r="1" spans="1:8" ht="30.75" customHeight="1" x14ac:dyDescent="0.3">
      <c r="A1" s="48" t="s">
        <v>35</v>
      </c>
      <c r="B1" s="49"/>
      <c r="C1" s="49"/>
      <c r="D1" s="49"/>
      <c r="F1" s="50" t="s">
        <v>36</v>
      </c>
      <c r="G1" s="51"/>
      <c r="H1" s="51"/>
    </row>
    <row r="2" spans="1:8" x14ac:dyDescent="0.3">
      <c r="A2" s="30"/>
      <c r="B2" s="30" t="s">
        <v>2</v>
      </c>
      <c r="C2" s="30" t="s">
        <v>3</v>
      </c>
      <c r="D2" s="30" t="s">
        <v>4</v>
      </c>
      <c r="F2" s="21"/>
      <c r="G2" s="21" t="s">
        <v>3</v>
      </c>
      <c r="H2" s="21" t="s">
        <v>4</v>
      </c>
    </row>
    <row r="3" spans="1:8" ht="18.75" customHeight="1" x14ac:dyDescent="0.3">
      <c r="A3" s="52" t="s">
        <v>37</v>
      </c>
      <c r="B3" s="53">
        <f>Compte!B18</f>
        <v>10084</v>
      </c>
      <c r="C3" s="53">
        <f>Compte!C18</f>
        <v>9184</v>
      </c>
      <c r="D3" s="53">
        <f>Compte!D18</f>
        <v>9686</v>
      </c>
      <c r="F3" s="31" t="s">
        <v>15</v>
      </c>
      <c r="G3" s="32"/>
      <c r="H3" s="32"/>
    </row>
    <row r="4" spans="1:8" ht="18.75" customHeight="1" x14ac:dyDescent="0.3">
      <c r="A4" s="52"/>
      <c r="B4" s="54"/>
      <c r="C4" s="54"/>
      <c r="D4" s="54"/>
      <c r="F4" s="33" t="s">
        <v>16</v>
      </c>
      <c r="G4" s="34"/>
      <c r="H4" s="34"/>
    </row>
    <row r="5" spans="1:8" ht="18.75" customHeight="1" x14ac:dyDescent="0.3">
      <c r="A5" s="35" t="s">
        <v>38</v>
      </c>
      <c r="B5" s="36">
        <f>Compte!B6</f>
        <v>84784</v>
      </c>
      <c r="C5" s="36">
        <f>Compte!C6</f>
        <v>101784</v>
      </c>
      <c r="D5" s="36">
        <f>Compte!D6</f>
        <v>116743</v>
      </c>
      <c r="F5" s="37" t="s">
        <v>17</v>
      </c>
      <c r="G5" s="38"/>
      <c r="H5" s="38"/>
    </row>
    <row r="6" spans="1:8" ht="18.75" customHeight="1" x14ac:dyDescent="0.3">
      <c r="A6" s="39" t="s">
        <v>39</v>
      </c>
      <c r="B6" s="40"/>
      <c r="C6" s="40"/>
      <c r="D6" s="40"/>
      <c r="F6" s="41" t="s">
        <v>40</v>
      </c>
      <c r="G6" s="42"/>
      <c r="H6" s="42"/>
    </row>
  </sheetData>
  <mergeCells count="6">
    <mergeCell ref="A1:D1"/>
    <mergeCell ref="F1:H1"/>
    <mergeCell ref="A3:A4"/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Compte</vt:lpstr>
      <vt:lpstr>Sources des produits</vt:lpstr>
      <vt:lpstr>Coûts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2019-06-21T09:20:07Z</dcterms:created>
  <dcterms:modified xsi:type="dcterms:W3CDTF">2019-06-21T11:38:35Z</dcterms:modified>
</cp:coreProperties>
</file>